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60"/>
  </bookViews>
  <sheets>
    <sheet name="lead" sheetId="1" r:id="rId1"/>
    <sheet name="movimentazione " sheetId="4" r:id="rId2"/>
    <sheet name="confronto con PN" sheetId="3" r:id="rId3"/>
  </sheets>
  <definedNames>
    <definedName name="mesi">#REF!</definedName>
    <definedName name="_xlnm.Print_Area" localSheetId="1">'movimentazione '!$A$1:$I$34</definedName>
  </definedNames>
  <calcPr calcId="125725"/>
</workbook>
</file>

<file path=xl/calcChain.xml><?xml version="1.0" encoding="utf-8"?>
<calcChain xmlns="http://schemas.openxmlformats.org/spreadsheetml/2006/main">
  <c r="E14" i="1"/>
  <c r="D14"/>
  <c r="C14"/>
  <c r="B14"/>
  <c r="D15"/>
  <c r="C15"/>
  <c r="B15"/>
  <c r="D13"/>
  <c r="C13"/>
  <c r="B13"/>
  <c r="E13"/>
  <c r="F16" i="3"/>
  <c r="G16" s="1"/>
  <c r="F15"/>
  <c r="G15" s="1"/>
  <c r="F14"/>
  <c r="G14" s="1"/>
  <c r="F13"/>
  <c r="G13" s="1"/>
  <c r="G8"/>
  <c r="F8"/>
  <c r="F9" s="1"/>
  <c r="G7"/>
  <c r="F7"/>
  <c r="D17"/>
  <c r="D21" s="1"/>
  <c r="G19"/>
  <c r="E17"/>
  <c r="E9"/>
  <c r="D9"/>
  <c r="G20" i="4"/>
  <c r="G17"/>
  <c r="G16"/>
  <c r="G15"/>
  <c r="G14"/>
  <c r="F18"/>
  <c r="E18"/>
  <c r="E22" s="1"/>
  <c r="D18"/>
  <c r="D10"/>
  <c r="E10"/>
  <c r="F10"/>
  <c r="G9"/>
  <c r="G8"/>
  <c r="G10" s="1"/>
  <c r="D10" i="1"/>
  <c r="E10" s="1"/>
  <c r="D6"/>
  <c r="E6" s="1"/>
  <c r="D12"/>
  <c r="E12" s="1"/>
  <c r="D11"/>
  <c r="E11" s="1"/>
  <c r="D22" i="4" l="1"/>
  <c r="F22"/>
  <c r="F17" i="3"/>
  <c r="F21"/>
  <c r="G9"/>
  <c r="E21"/>
  <c r="G17"/>
  <c r="G18" i="4"/>
  <c r="G22" s="1"/>
  <c r="E15" i="1"/>
  <c r="G21" i="3" l="1"/>
</calcChain>
</file>

<file path=xl/sharedStrings.xml><?xml version="1.0" encoding="utf-8"?>
<sst xmlns="http://schemas.openxmlformats.org/spreadsheetml/2006/main" count="80" uniqueCount="48">
  <si>
    <t>Variazione assoluta</t>
  </si>
  <si>
    <t>Variazione %</t>
  </si>
  <si>
    <t>Dettaglio</t>
  </si>
  <si>
    <t>^</t>
  </si>
  <si>
    <t>§</t>
  </si>
  <si>
    <t>#</t>
  </si>
  <si>
    <t>Legenda</t>
  </si>
  <si>
    <t>calcolato</t>
  </si>
  <si>
    <t>ok con bilancio esercizio precedetne</t>
  </si>
  <si>
    <t>ok con bilancio 31 12 2010</t>
  </si>
  <si>
    <t>TOTALE IMMOBILIZZAZIONI FINANZIARIE</t>
  </si>
  <si>
    <t>imprese controllate</t>
  </si>
  <si>
    <t>imprese collegate</t>
  </si>
  <si>
    <t>altre imprese</t>
  </si>
  <si>
    <t>MOVIMENTAZIONE IMMOBILIZZAZIONI FINANZIARIE</t>
  </si>
  <si>
    <t>Imprese controllate</t>
  </si>
  <si>
    <t>saldo 31/12/2009</t>
  </si>
  <si>
    <t>incrementi</t>
  </si>
  <si>
    <t>decrementi</t>
  </si>
  <si>
    <t>saldo 31/12/2010</t>
  </si>
  <si>
    <t>Gamma srl</t>
  </si>
  <si>
    <t>Pippo spa</t>
  </si>
  <si>
    <t>Totale</t>
  </si>
  <si>
    <t>Imprese collegate</t>
  </si>
  <si>
    <t>SFT spa</t>
  </si>
  <si>
    <t>GHL spa</t>
  </si>
  <si>
    <t>NKM srl</t>
  </si>
  <si>
    <t>Gino srl</t>
  </si>
  <si>
    <t>% partecipazione</t>
  </si>
  <si>
    <t>PN di pertinenza</t>
  </si>
  <si>
    <t xml:space="preserve">delta </t>
  </si>
  <si>
    <t>Note</t>
  </si>
  <si>
    <t>verificato incremento (contratto e fattura….)</t>
  </si>
  <si>
    <t>verificato acquisto (contratto e fattura….)</t>
  </si>
  <si>
    <t>ok con w/p l/Y</t>
  </si>
  <si>
    <t>ok con bilancio di verifica al 31/12/2010</t>
  </si>
  <si>
    <t>PN al 31/12/2010</t>
  </si>
  <si>
    <t>maggior valore dovuto a …..</t>
  </si>
  <si>
    <t>non è considerata perdita durevole di valore inquanto la società è in fase di start up</t>
  </si>
  <si>
    <t xml:space="preserve"> da svalutare in quanto società posta in liquidazione</t>
  </si>
  <si>
    <t>Ottenuti i bilanci al 31/12/2010 ed effettuate desk review /limited review.</t>
  </si>
  <si>
    <t>Esercizio in corso 31/12/2010</t>
  </si>
  <si>
    <t>Esercizio precedente 31/12/2009</t>
  </si>
  <si>
    <t>LA LEAD : dati essenziali della componente immobilizzazioni finanziarie</t>
  </si>
  <si>
    <t>Altre Imprese</t>
  </si>
  <si>
    <t>TOTALE partecipazioni</t>
  </si>
  <si>
    <t xml:space="preserve">Crediti </t>
  </si>
  <si>
    <t>Altre imprese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</si>
</sst>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</numFmts>
  <fonts count="2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rgb="FFFF000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8"/>
      <color indexed="12"/>
      <name val="Tahoma"/>
      <family val="2"/>
    </font>
    <font>
      <b/>
      <sz val="8"/>
      <color indexed="12"/>
      <name val="Arial"/>
      <family val="2"/>
    </font>
    <font>
      <sz val="12"/>
      <name val="Times New Roman"/>
      <family val="1"/>
    </font>
    <font>
      <sz val="10"/>
      <name val="Bookman Old Style"/>
      <family val="1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0"/>
      <name val="Arial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44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9" fontId="2" fillId="0" borderId="1" xfId="2" applyFont="1" applyBorder="1"/>
    <xf numFmtId="0" fontId="5" fillId="0" borderId="1" xfId="0" applyFont="1" applyBorder="1"/>
    <xf numFmtId="9" fontId="4" fillId="0" borderId="1" xfId="2" applyFont="1" applyBorder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3" applyFont="1"/>
    <xf numFmtId="0" fontId="10" fillId="0" borderId="0" xfId="3" applyFont="1"/>
    <xf numFmtId="164" fontId="10" fillId="0" borderId="0" xfId="3" applyNumberFormat="1" applyFont="1" applyFill="1" applyBorder="1"/>
    <xf numFmtId="164" fontId="10" fillId="0" borderId="0" xfId="3" applyNumberFormat="1" applyFont="1" applyBorder="1"/>
    <xf numFmtId="0" fontId="11" fillId="0" borderId="0" xfId="6"/>
    <xf numFmtId="164" fontId="11" fillId="0" borderId="0" xfId="4" applyNumberFormat="1" applyFont="1"/>
    <xf numFmtId="164" fontId="10" fillId="0" borderId="0" xfId="4" applyNumberFormat="1" applyFont="1" applyBorder="1"/>
    <xf numFmtId="164" fontId="10" fillId="0" borderId="0" xfId="3" applyNumberFormat="1" applyFont="1"/>
    <xf numFmtId="164" fontId="7" fillId="0" borderId="0" xfId="4" applyNumberFormat="1" applyFont="1" applyBorder="1"/>
    <xf numFmtId="0" fontId="12" fillId="0" borderId="0" xfId="6" applyFont="1"/>
    <xf numFmtId="164" fontId="12" fillId="0" borderId="0" xfId="4" applyNumberFormat="1" applyFont="1"/>
    <xf numFmtId="164" fontId="13" fillId="0" borderId="0" xfId="4" applyNumberFormat="1" applyFont="1" applyBorder="1"/>
    <xf numFmtId="0" fontId="13" fillId="0" borderId="0" xfId="3" applyFont="1"/>
    <xf numFmtId="164" fontId="10" fillId="0" borderId="0" xfId="4" applyNumberFormat="1" applyFont="1" applyFill="1" applyBorder="1"/>
    <xf numFmtId="164" fontId="11" fillId="0" borderId="0" xfId="4" applyNumberFormat="1" applyFont="1" applyBorder="1"/>
    <xf numFmtId="164" fontId="13" fillId="0" borderId="0" xfId="4" applyNumberFormat="1" applyFont="1" applyFill="1" applyBorder="1"/>
    <xf numFmtId="0" fontId="10" fillId="0" borderId="0" xfId="3" applyFont="1" applyFill="1"/>
    <xf numFmtId="164" fontId="10" fillId="0" borderId="0" xfId="3" applyNumberFormat="1" applyFont="1" applyFill="1"/>
    <xf numFmtId="0" fontId="2" fillId="0" borderId="1" xfId="0" applyFont="1" applyBorder="1" applyAlignment="1">
      <alignment wrapText="1"/>
    </xf>
    <xf numFmtId="164" fontId="9" fillId="0" borderId="0" xfId="4" applyNumberFormat="1" applyFont="1" applyBorder="1"/>
    <xf numFmtId="0" fontId="16" fillId="0" borderId="0" xfId="3" applyFont="1"/>
    <xf numFmtId="0" fontId="17" fillId="0" borderId="0" xfId="6" applyFont="1"/>
    <xf numFmtId="164" fontId="17" fillId="0" borderId="0" xfId="4" applyNumberFormat="1" applyFont="1"/>
    <xf numFmtId="164" fontId="16" fillId="0" borderId="0" xfId="4" applyNumberFormat="1" applyFont="1" applyFill="1" applyBorder="1"/>
    <xf numFmtId="164" fontId="16" fillId="0" borderId="0" xfId="4" applyNumberFormat="1" applyFont="1" applyBorder="1"/>
    <xf numFmtId="0" fontId="18" fillId="0" borderId="0" xfId="6" applyFont="1"/>
    <xf numFmtId="0" fontId="19" fillId="0" borderId="0" xfId="6" applyFont="1" applyAlignment="1">
      <alignment horizontal="left"/>
    </xf>
    <xf numFmtId="164" fontId="0" fillId="0" borderId="0" xfId="4" applyNumberFormat="1" applyFont="1" applyBorder="1" applyAlignment="1">
      <alignment horizontal="left"/>
    </xf>
    <xf numFmtId="164" fontId="20" fillId="0" borderId="0" xfId="4" applyNumberFormat="1" applyFont="1" applyFill="1" applyBorder="1"/>
    <xf numFmtId="0" fontId="21" fillId="0" borderId="0" xfId="6" applyFont="1" applyAlignment="1">
      <alignment horizontal="center" wrapText="1"/>
    </xf>
    <xf numFmtId="9" fontId="19" fillId="0" borderId="0" xfId="6" applyNumberFormat="1" applyFont="1" applyAlignment="1">
      <alignment horizontal="center"/>
    </xf>
    <xf numFmtId="9" fontId="19" fillId="0" borderId="0" xfId="2" applyFont="1" applyAlignment="1">
      <alignment horizontal="center"/>
    </xf>
    <xf numFmtId="9" fontId="0" fillId="0" borderId="0" xfId="2" applyFont="1" applyBorder="1" applyAlignment="1">
      <alignment horizontal="center"/>
    </xf>
    <xf numFmtId="9" fontId="17" fillId="0" borderId="0" xfId="2" applyFont="1" applyAlignment="1">
      <alignment horizontal="center"/>
    </xf>
    <xf numFmtId="0" fontId="18" fillId="0" borderId="1" xfId="6" applyFont="1" applyBorder="1"/>
    <xf numFmtId="0" fontId="21" fillId="0" borderId="1" xfId="6" applyFont="1" applyBorder="1" applyAlignment="1">
      <alignment horizontal="center" wrapText="1"/>
    </xf>
    <xf numFmtId="0" fontId="21" fillId="0" borderId="0" xfId="6" applyFont="1" applyAlignment="1">
      <alignment horizontal="center"/>
    </xf>
    <xf numFmtId="0" fontId="21" fillId="0" borderId="1" xfId="6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4" fillId="0" borderId="1" xfId="1" applyNumberFormat="1" applyFont="1" applyBorder="1"/>
    <xf numFmtId="164" fontId="4" fillId="0" borderId="1" xfId="0" applyNumberFormat="1" applyFont="1" applyBorder="1"/>
    <xf numFmtId="164" fontId="2" fillId="0" borderId="1" xfId="1" applyNumberFormat="1" applyFont="1" applyBorder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wrapText="1"/>
    </xf>
  </cellXfs>
  <cellStyles count="10">
    <cellStyle name="Comma" xfId="1" builtinId="3"/>
    <cellStyle name="Comma 2" xfId="4"/>
    <cellStyle name="Euro" xfId="7"/>
    <cellStyle name="Migliaia [0]_Schede nota integrativa MM 30.11.05" xfId="8"/>
    <cellStyle name="Normal" xfId="0" builtinId="0"/>
    <cellStyle name="Normal 2" xfId="3"/>
    <cellStyle name="Normal_LAM CIVILISTICO_28-01-09" xfId="6"/>
    <cellStyle name="Normale_2" xfId="9"/>
    <cellStyle name="Percent" xfId="2" builtinId="5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abSelected="1" zoomScaleNormal="100" workbookViewId="0">
      <selection activeCell="A6" sqref="A6"/>
    </sheetView>
  </sheetViews>
  <sheetFormatPr defaultRowHeight="12.75"/>
  <cols>
    <col min="1" max="1" width="38" customWidth="1"/>
    <col min="2" max="2" width="16.42578125" bestFit="1" customWidth="1"/>
    <col min="3" max="3" width="17.28515625" customWidth="1"/>
    <col min="4" max="4" width="14" customWidth="1"/>
    <col min="5" max="5" width="14.140625" customWidth="1"/>
  </cols>
  <sheetData>
    <row r="1" spans="1:5" ht="18">
      <c r="A1" s="1" t="s">
        <v>43</v>
      </c>
    </row>
    <row r="4" spans="1:5" ht="54">
      <c r="A4" s="6"/>
      <c r="B4" s="7" t="s">
        <v>41</v>
      </c>
      <c r="C4" s="7" t="s">
        <v>42</v>
      </c>
      <c r="D4" s="7" t="s">
        <v>0</v>
      </c>
      <c r="E4" s="7" t="s">
        <v>1</v>
      </c>
    </row>
    <row r="5" spans="1:5" ht="18">
      <c r="A5" s="6"/>
      <c r="B5" s="8"/>
      <c r="C5" s="8"/>
      <c r="D5" s="9"/>
      <c r="E5" s="6"/>
    </row>
    <row r="6" spans="1:5" ht="54">
      <c r="A6" s="34" t="s">
        <v>10</v>
      </c>
      <c r="B6" s="58">
        <v>20732.285370000001</v>
      </c>
      <c r="C6" s="58">
        <v>19492.479939999997</v>
      </c>
      <c r="D6" s="60">
        <f>+B6-C6</f>
        <v>1239.805430000004</v>
      </c>
      <c r="E6" s="10">
        <f>+D6/C6</f>
        <v>6.3604294262005742E-2</v>
      </c>
    </row>
    <row r="7" spans="1:5" ht="18">
      <c r="A7" s="2"/>
      <c r="B7" s="13" t="s">
        <v>4</v>
      </c>
      <c r="C7" s="13" t="s">
        <v>5</v>
      </c>
      <c r="D7" s="14" t="s">
        <v>3</v>
      </c>
      <c r="E7" s="15" t="s">
        <v>3</v>
      </c>
    </row>
    <row r="8" spans="1:5" ht="18">
      <c r="A8" s="2"/>
      <c r="B8" s="3"/>
      <c r="C8" s="3"/>
      <c r="D8" s="4"/>
      <c r="E8" s="2"/>
    </row>
    <row r="9" spans="1:5" ht="54">
      <c r="A9" s="11" t="s">
        <v>2</v>
      </c>
      <c r="B9" s="7" t="s">
        <v>41</v>
      </c>
      <c r="C9" s="7" t="s">
        <v>42</v>
      </c>
      <c r="D9" s="7" t="s">
        <v>0</v>
      </c>
      <c r="E9" s="7" t="s">
        <v>1</v>
      </c>
    </row>
    <row r="10" spans="1:5" ht="18">
      <c r="A10" s="6" t="s">
        <v>11</v>
      </c>
      <c r="B10" s="56">
        <v>2500</v>
      </c>
      <c r="C10" s="56">
        <v>1500</v>
      </c>
      <c r="D10" s="57">
        <f>+B10-C10</f>
        <v>1000</v>
      </c>
      <c r="E10" s="12">
        <f>+D10/C10</f>
        <v>0.66666666666666663</v>
      </c>
    </row>
    <row r="11" spans="1:5" ht="18">
      <c r="A11" s="6" t="s">
        <v>12</v>
      </c>
      <c r="B11" s="56">
        <v>3000</v>
      </c>
      <c r="C11" s="56">
        <v>1240</v>
      </c>
      <c r="D11" s="57">
        <f t="shared" ref="D11:D15" si="0">+B11-C11</f>
        <v>1760</v>
      </c>
      <c r="E11" s="12">
        <f t="shared" ref="E11:E15" si="1">+D11/C11</f>
        <v>1.4193548387096775</v>
      </c>
    </row>
    <row r="12" spans="1:5" ht="18">
      <c r="A12" s="6" t="s">
        <v>13</v>
      </c>
      <c r="B12" s="56">
        <v>100</v>
      </c>
      <c r="C12" s="56">
        <v>100</v>
      </c>
      <c r="D12" s="57">
        <f t="shared" si="0"/>
        <v>0</v>
      </c>
      <c r="E12" s="12">
        <f t="shared" si="1"/>
        <v>0</v>
      </c>
    </row>
    <row r="13" spans="1:5" ht="18">
      <c r="A13" s="34" t="s">
        <v>45</v>
      </c>
      <c r="B13" s="58">
        <f>SUM(B10:B12)</f>
        <v>5600</v>
      </c>
      <c r="C13" s="58">
        <f>SUM(C10:C12)</f>
        <v>2840</v>
      </c>
      <c r="D13" s="58">
        <f>SUM(D10:D12)</f>
        <v>2760</v>
      </c>
      <c r="E13" s="10">
        <f t="shared" ref="E13" si="2">+D13/C13</f>
        <v>0.971830985915493</v>
      </c>
    </row>
    <row r="14" spans="1:5" ht="18">
      <c r="A14" s="6" t="s">
        <v>46</v>
      </c>
      <c r="B14" s="56">
        <f>B15-B13</f>
        <v>15132.285370000001</v>
      </c>
      <c r="C14" s="56">
        <f>C15-C13</f>
        <v>16652.479939999997</v>
      </c>
      <c r="D14" s="56">
        <f>D15-D13</f>
        <v>-1520.194569999996</v>
      </c>
      <c r="E14" s="12">
        <f t="shared" si="1"/>
        <v>-9.1289380048939203E-2</v>
      </c>
    </row>
    <row r="15" spans="1:5" ht="54">
      <c r="A15" s="34" t="s">
        <v>10</v>
      </c>
      <c r="B15" s="58">
        <f>B6</f>
        <v>20732.285370000001</v>
      </c>
      <c r="C15" s="58">
        <f>C6</f>
        <v>19492.479939999997</v>
      </c>
      <c r="D15" s="59">
        <f>D6</f>
        <v>1239.805430000004</v>
      </c>
      <c r="E15" s="10">
        <f t="shared" si="1"/>
        <v>6.3604294262005742E-2</v>
      </c>
    </row>
    <row r="16" spans="1:5" ht="18">
      <c r="A16" s="2"/>
      <c r="B16" s="15" t="s">
        <v>3</v>
      </c>
      <c r="C16" s="15" t="s">
        <v>3</v>
      </c>
      <c r="D16" s="15" t="s">
        <v>3</v>
      </c>
      <c r="E16" s="15" t="s">
        <v>3</v>
      </c>
    </row>
    <row r="18" spans="2:4" ht="18">
      <c r="B18" s="5" t="s">
        <v>6</v>
      </c>
      <c r="C18" s="2"/>
      <c r="D18" s="2"/>
    </row>
    <row r="19" spans="2:4" ht="18">
      <c r="B19" s="13" t="s">
        <v>4</v>
      </c>
      <c r="C19" s="2" t="s">
        <v>9</v>
      </c>
      <c r="D19" s="2"/>
    </row>
    <row r="20" spans="2:4" ht="18">
      <c r="B20" s="13" t="s">
        <v>5</v>
      </c>
      <c r="C20" s="2" t="s">
        <v>8</v>
      </c>
      <c r="D20" s="2"/>
    </row>
    <row r="21" spans="2:4" ht="18">
      <c r="B21" s="15" t="s">
        <v>3</v>
      </c>
      <c r="C21" s="2" t="s">
        <v>7</v>
      </c>
      <c r="D21" s="2"/>
    </row>
  </sheetData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0"/>
  <sheetViews>
    <sheetView zoomScaleNormal="100" workbookViewId="0">
      <selection activeCell="B21" sqref="B21"/>
    </sheetView>
  </sheetViews>
  <sheetFormatPr defaultRowHeight="11.25"/>
  <cols>
    <col min="1" max="1" width="4.42578125" style="17" customWidth="1"/>
    <col min="2" max="2" width="26.5703125" style="17" customWidth="1"/>
    <col min="3" max="3" width="13" style="17" customWidth="1"/>
    <col min="4" max="7" width="11" style="17" customWidth="1"/>
    <col min="8" max="8" width="1.140625" style="17" customWidth="1"/>
    <col min="9" max="9" width="35.7109375" style="17" customWidth="1"/>
    <col min="10" max="13" width="11" style="17" customWidth="1"/>
    <col min="14" max="14" width="1.140625" style="17" customWidth="1"/>
    <col min="15" max="257" width="9.140625" style="17"/>
    <col min="258" max="258" width="1.140625" style="17" customWidth="1"/>
    <col min="259" max="259" width="35.7109375" style="17" customWidth="1"/>
    <col min="260" max="263" width="11" style="17" customWidth="1"/>
    <col min="264" max="264" width="1.140625" style="17" customWidth="1"/>
    <col min="265" max="265" width="35.7109375" style="17" customWidth="1"/>
    <col min="266" max="269" width="11" style="17" customWidth="1"/>
    <col min="270" max="270" width="1.140625" style="17" customWidth="1"/>
    <col min="271" max="513" width="9.140625" style="17"/>
    <col min="514" max="514" width="1.140625" style="17" customWidth="1"/>
    <col min="515" max="515" width="35.7109375" style="17" customWidth="1"/>
    <col min="516" max="519" width="11" style="17" customWidth="1"/>
    <col min="520" max="520" width="1.140625" style="17" customWidth="1"/>
    <col min="521" max="521" width="35.7109375" style="17" customWidth="1"/>
    <col min="522" max="525" width="11" style="17" customWidth="1"/>
    <col min="526" max="526" width="1.140625" style="17" customWidth="1"/>
    <col min="527" max="769" width="9.140625" style="17"/>
    <col min="770" max="770" width="1.140625" style="17" customWidth="1"/>
    <col min="771" max="771" width="35.7109375" style="17" customWidth="1"/>
    <col min="772" max="775" width="11" style="17" customWidth="1"/>
    <col min="776" max="776" width="1.140625" style="17" customWidth="1"/>
    <col min="777" max="777" width="35.7109375" style="17" customWidth="1"/>
    <col min="778" max="781" width="11" style="17" customWidth="1"/>
    <col min="782" max="782" width="1.140625" style="17" customWidth="1"/>
    <col min="783" max="1025" width="9.140625" style="17"/>
    <col min="1026" max="1026" width="1.140625" style="17" customWidth="1"/>
    <col min="1027" max="1027" width="35.7109375" style="17" customWidth="1"/>
    <col min="1028" max="1031" width="11" style="17" customWidth="1"/>
    <col min="1032" max="1032" width="1.140625" style="17" customWidth="1"/>
    <col min="1033" max="1033" width="35.7109375" style="17" customWidth="1"/>
    <col min="1034" max="1037" width="11" style="17" customWidth="1"/>
    <col min="1038" max="1038" width="1.140625" style="17" customWidth="1"/>
    <col min="1039" max="1281" width="9.140625" style="17"/>
    <col min="1282" max="1282" width="1.140625" style="17" customWidth="1"/>
    <col min="1283" max="1283" width="35.7109375" style="17" customWidth="1"/>
    <col min="1284" max="1287" width="11" style="17" customWidth="1"/>
    <col min="1288" max="1288" width="1.140625" style="17" customWidth="1"/>
    <col min="1289" max="1289" width="35.7109375" style="17" customWidth="1"/>
    <col min="1290" max="1293" width="11" style="17" customWidth="1"/>
    <col min="1294" max="1294" width="1.140625" style="17" customWidth="1"/>
    <col min="1295" max="1537" width="9.140625" style="17"/>
    <col min="1538" max="1538" width="1.140625" style="17" customWidth="1"/>
    <col min="1539" max="1539" width="35.7109375" style="17" customWidth="1"/>
    <col min="1540" max="1543" width="11" style="17" customWidth="1"/>
    <col min="1544" max="1544" width="1.140625" style="17" customWidth="1"/>
    <col min="1545" max="1545" width="35.7109375" style="17" customWidth="1"/>
    <col min="1546" max="1549" width="11" style="17" customWidth="1"/>
    <col min="1550" max="1550" width="1.140625" style="17" customWidth="1"/>
    <col min="1551" max="1793" width="9.140625" style="17"/>
    <col min="1794" max="1794" width="1.140625" style="17" customWidth="1"/>
    <col min="1795" max="1795" width="35.7109375" style="17" customWidth="1"/>
    <col min="1796" max="1799" width="11" style="17" customWidth="1"/>
    <col min="1800" max="1800" width="1.140625" style="17" customWidth="1"/>
    <col min="1801" max="1801" width="35.7109375" style="17" customWidth="1"/>
    <col min="1802" max="1805" width="11" style="17" customWidth="1"/>
    <col min="1806" max="1806" width="1.140625" style="17" customWidth="1"/>
    <col min="1807" max="2049" width="9.140625" style="17"/>
    <col min="2050" max="2050" width="1.140625" style="17" customWidth="1"/>
    <col min="2051" max="2051" width="35.7109375" style="17" customWidth="1"/>
    <col min="2052" max="2055" width="11" style="17" customWidth="1"/>
    <col min="2056" max="2056" width="1.140625" style="17" customWidth="1"/>
    <col min="2057" max="2057" width="35.7109375" style="17" customWidth="1"/>
    <col min="2058" max="2061" width="11" style="17" customWidth="1"/>
    <col min="2062" max="2062" width="1.140625" style="17" customWidth="1"/>
    <col min="2063" max="2305" width="9.140625" style="17"/>
    <col min="2306" max="2306" width="1.140625" style="17" customWidth="1"/>
    <col min="2307" max="2307" width="35.7109375" style="17" customWidth="1"/>
    <col min="2308" max="2311" width="11" style="17" customWidth="1"/>
    <col min="2312" max="2312" width="1.140625" style="17" customWidth="1"/>
    <col min="2313" max="2313" width="35.7109375" style="17" customWidth="1"/>
    <col min="2314" max="2317" width="11" style="17" customWidth="1"/>
    <col min="2318" max="2318" width="1.140625" style="17" customWidth="1"/>
    <col min="2319" max="2561" width="9.140625" style="17"/>
    <col min="2562" max="2562" width="1.140625" style="17" customWidth="1"/>
    <col min="2563" max="2563" width="35.7109375" style="17" customWidth="1"/>
    <col min="2564" max="2567" width="11" style="17" customWidth="1"/>
    <col min="2568" max="2568" width="1.140625" style="17" customWidth="1"/>
    <col min="2569" max="2569" width="35.7109375" style="17" customWidth="1"/>
    <col min="2570" max="2573" width="11" style="17" customWidth="1"/>
    <col min="2574" max="2574" width="1.140625" style="17" customWidth="1"/>
    <col min="2575" max="2817" width="9.140625" style="17"/>
    <col min="2818" max="2818" width="1.140625" style="17" customWidth="1"/>
    <col min="2819" max="2819" width="35.7109375" style="17" customWidth="1"/>
    <col min="2820" max="2823" width="11" style="17" customWidth="1"/>
    <col min="2824" max="2824" width="1.140625" style="17" customWidth="1"/>
    <col min="2825" max="2825" width="35.7109375" style="17" customWidth="1"/>
    <col min="2826" max="2829" width="11" style="17" customWidth="1"/>
    <col min="2830" max="2830" width="1.140625" style="17" customWidth="1"/>
    <col min="2831" max="3073" width="9.140625" style="17"/>
    <col min="3074" max="3074" width="1.140625" style="17" customWidth="1"/>
    <col min="3075" max="3075" width="35.7109375" style="17" customWidth="1"/>
    <col min="3076" max="3079" width="11" style="17" customWidth="1"/>
    <col min="3080" max="3080" width="1.140625" style="17" customWidth="1"/>
    <col min="3081" max="3081" width="35.7109375" style="17" customWidth="1"/>
    <col min="3082" max="3085" width="11" style="17" customWidth="1"/>
    <col min="3086" max="3086" width="1.140625" style="17" customWidth="1"/>
    <col min="3087" max="3329" width="9.140625" style="17"/>
    <col min="3330" max="3330" width="1.140625" style="17" customWidth="1"/>
    <col min="3331" max="3331" width="35.7109375" style="17" customWidth="1"/>
    <col min="3332" max="3335" width="11" style="17" customWidth="1"/>
    <col min="3336" max="3336" width="1.140625" style="17" customWidth="1"/>
    <col min="3337" max="3337" width="35.7109375" style="17" customWidth="1"/>
    <col min="3338" max="3341" width="11" style="17" customWidth="1"/>
    <col min="3342" max="3342" width="1.140625" style="17" customWidth="1"/>
    <col min="3343" max="3585" width="9.140625" style="17"/>
    <col min="3586" max="3586" width="1.140625" style="17" customWidth="1"/>
    <col min="3587" max="3587" width="35.7109375" style="17" customWidth="1"/>
    <col min="3588" max="3591" width="11" style="17" customWidth="1"/>
    <col min="3592" max="3592" width="1.140625" style="17" customWidth="1"/>
    <col min="3593" max="3593" width="35.7109375" style="17" customWidth="1"/>
    <col min="3594" max="3597" width="11" style="17" customWidth="1"/>
    <col min="3598" max="3598" width="1.140625" style="17" customWidth="1"/>
    <col min="3599" max="3841" width="9.140625" style="17"/>
    <col min="3842" max="3842" width="1.140625" style="17" customWidth="1"/>
    <col min="3843" max="3843" width="35.7109375" style="17" customWidth="1"/>
    <col min="3844" max="3847" width="11" style="17" customWidth="1"/>
    <col min="3848" max="3848" width="1.140625" style="17" customWidth="1"/>
    <col min="3849" max="3849" width="35.7109375" style="17" customWidth="1"/>
    <col min="3850" max="3853" width="11" style="17" customWidth="1"/>
    <col min="3854" max="3854" width="1.140625" style="17" customWidth="1"/>
    <col min="3855" max="4097" width="9.140625" style="17"/>
    <col min="4098" max="4098" width="1.140625" style="17" customWidth="1"/>
    <col min="4099" max="4099" width="35.7109375" style="17" customWidth="1"/>
    <col min="4100" max="4103" width="11" style="17" customWidth="1"/>
    <col min="4104" max="4104" width="1.140625" style="17" customWidth="1"/>
    <col min="4105" max="4105" width="35.7109375" style="17" customWidth="1"/>
    <col min="4106" max="4109" width="11" style="17" customWidth="1"/>
    <col min="4110" max="4110" width="1.140625" style="17" customWidth="1"/>
    <col min="4111" max="4353" width="9.140625" style="17"/>
    <col min="4354" max="4354" width="1.140625" style="17" customWidth="1"/>
    <col min="4355" max="4355" width="35.7109375" style="17" customWidth="1"/>
    <col min="4356" max="4359" width="11" style="17" customWidth="1"/>
    <col min="4360" max="4360" width="1.140625" style="17" customWidth="1"/>
    <col min="4361" max="4361" width="35.7109375" style="17" customWidth="1"/>
    <col min="4362" max="4365" width="11" style="17" customWidth="1"/>
    <col min="4366" max="4366" width="1.140625" style="17" customWidth="1"/>
    <col min="4367" max="4609" width="9.140625" style="17"/>
    <col min="4610" max="4610" width="1.140625" style="17" customWidth="1"/>
    <col min="4611" max="4611" width="35.7109375" style="17" customWidth="1"/>
    <col min="4612" max="4615" width="11" style="17" customWidth="1"/>
    <col min="4616" max="4616" width="1.140625" style="17" customWidth="1"/>
    <col min="4617" max="4617" width="35.7109375" style="17" customWidth="1"/>
    <col min="4618" max="4621" width="11" style="17" customWidth="1"/>
    <col min="4622" max="4622" width="1.140625" style="17" customWidth="1"/>
    <col min="4623" max="4865" width="9.140625" style="17"/>
    <col min="4866" max="4866" width="1.140625" style="17" customWidth="1"/>
    <col min="4867" max="4867" width="35.7109375" style="17" customWidth="1"/>
    <col min="4868" max="4871" width="11" style="17" customWidth="1"/>
    <col min="4872" max="4872" width="1.140625" style="17" customWidth="1"/>
    <col min="4873" max="4873" width="35.7109375" style="17" customWidth="1"/>
    <col min="4874" max="4877" width="11" style="17" customWidth="1"/>
    <col min="4878" max="4878" width="1.140625" style="17" customWidth="1"/>
    <col min="4879" max="5121" width="9.140625" style="17"/>
    <col min="5122" max="5122" width="1.140625" style="17" customWidth="1"/>
    <col min="5123" max="5123" width="35.7109375" style="17" customWidth="1"/>
    <col min="5124" max="5127" width="11" style="17" customWidth="1"/>
    <col min="5128" max="5128" width="1.140625" style="17" customWidth="1"/>
    <col min="5129" max="5129" width="35.7109375" style="17" customWidth="1"/>
    <col min="5130" max="5133" width="11" style="17" customWidth="1"/>
    <col min="5134" max="5134" width="1.140625" style="17" customWidth="1"/>
    <col min="5135" max="5377" width="9.140625" style="17"/>
    <col min="5378" max="5378" width="1.140625" style="17" customWidth="1"/>
    <col min="5379" max="5379" width="35.7109375" style="17" customWidth="1"/>
    <col min="5380" max="5383" width="11" style="17" customWidth="1"/>
    <col min="5384" max="5384" width="1.140625" style="17" customWidth="1"/>
    <col min="5385" max="5385" width="35.7109375" style="17" customWidth="1"/>
    <col min="5386" max="5389" width="11" style="17" customWidth="1"/>
    <col min="5390" max="5390" width="1.140625" style="17" customWidth="1"/>
    <col min="5391" max="5633" width="9.140625" style="17"/>
    <col min="5634" max="5634" width="1.140625" style="17" customWidth="1"/>
    <col min="5635" max="5635" width="35.7109375" style="17" customWidth="1"/>
    <col min="5636" max="5639" width="11" style="17" customWidth="1"/>
    <col min="5640" max="5640" width="1.140625" style="17" customWidth="1"/>
    <col min="5641" max="5641" width="35.7109375" style="17" customWidth="1"/>
    <col min="5642" max="5645" width="11" style="17" customWidth="1"/>
    <col min="5646" max="5646" width="1.140625" style="17" customWidth="1"/>
    <col min="5647" max="5889" width="9.140625" style="17"/>
    <col min="5890" max="5890" width="1.140625" style="17" customWidth="1"/>
    <col min="5891" max="5891" width="35.7109375" style="17" customWidth="1"/>
    <col min="5892" max="5895" width="11" style="17" customWidth="1"/>
    <col min="5896" max="5896" width="1.140625" style="17" customWidth="1"/>
    <col min="5897" max="5897" width="35.7109375" style="17" customWidth="1"/>
    <col min="5898" max="5901" width="11" style="17" customWidth="1"/>
    <col min="5902" max="5902" width="1.140625" style="17" customWidth="1"/>
    <col min="5903" max="6145" width="9.140625" style="17"/>
    <col min="6146" max="6146" width="1.140625" style="17" customWidth="1"/>
    <col min="6147" max="6147" width="35.7109375" style="17" customWidth="1"/>
    <col min="6148" max="6151" width="11" style="17" customWidth="1"/>
    <col min="6152" max="6152" width="1.140625" style="17" customWidth="1"/>
    <col min="6153" max="6153" width="35.7109375" style="17" customWidth="1"/>
    <col min="6154" max="6157" width="11" style="17" customWidth="1"/>
    <col min="6158" max="6158" width="1.140625" style="17" customWidth="1"/>
    <col min="6159" max="6401" width="9.140625" style="17"/>
    <col min="6402" max="6402" width="1.140625" style="17" customWidth="1"/>
    <col min="6403" max="6403" width="35.7109375" style="17" customWidth="1"/>
    <col min="6404" max="6407" width="11" style="17" customWidth="1"/>
    <col min="6408" max="6408" width="1.140625" style="17" customWidth="1"/>
    <col min="6409" max="6409" width="35.7109375" style="17" customWidth="1"/>
    <col min="6410" max="6413" width="11" style="17" customWidth="1"/>
    <col min="6414" max="6414" width="1.140625" style="17" customWidth="1"/>
    <col min="6415" max="6657" width="9.140625" style="17"/>
    <col min="6658" max="6658" width="1.140625" style="17" customWidth="1"/>
    <col min="6659" max="6659" width="35.7109375" style="17" customWidth="1"/>
    <col min="6660" max="6663" width="11" style="17" customWidth="1"/>
    <col min="6664" max="6664" width="1.140625" style="17" customWidth="1"/>
    <col min="6665" max="6665" width="35.7109375" style="17" customWidth="1"/>
    <col min="6666" max="6669" width="11" style="17" customWidth="1"/>
    <col min="6670" max="6670" width="1.140625" style="17" customWidth="1"/>
    <col min="6671" max="6913" width="9.140625" style="17"/>
    <col min="6914" max="6914" width="1.140625" style="17" customWidth="1"/>
    <col min="6915" max="6915" width="35.7109375" style="17" customWidth="1"/>
    <col min="6916" max="6919" width="11" style="17" customWidth="1"/>
    <col min="6920" max="6920" width="1.140625" style="17" customWidth="1"/>
    <col min="6921" max="6921" width="35.7109375" style="17" customWidth="1"/>
    <col min="6922" max="6925" width="11" style="17" customWidth="1"/>
    <col min="6926" max="6926" width="1.140625" style="17" customWidth="1"/>
    <col min="6927" max="7169" width="9.140625" style="17"/>
    <col min="7170" max="7170" width="1.140625" style="17" customWidth="1"/>
    <col min="7171" max="7171" width="35.7109375" style="17" customWidth="1"/>
    <col min="7172" max="7175" width="11" style="17" customWidth="1"/>
    <col min="7176" max="7176" width="1.140625" style="17" customWidth="1"/>
    <col min="7177" max="7177" width="35.7109375" style="17" customWidth="1"/>
    <col min="7178" max="7181" width="11" style="17" customWidth="1"/>
    <col min="7182" max="7182" width="1.140625" style="17" customWidth="1"/>
    <col min="7183" max="7425" width="9.140625" style="17"/>
    <col min="7426" max="7426" width="1.140625" style="17" customWidth="1"/>
    <col min="7427" max="7427" width="35.7109375" style="17" customWidth="1"/>
    <col min="7428" max="7431" width="11" style="17" customWidth="1"/>
    <col min="7432" max="7432" width="1.140625" style="17" customWidth="1"/>
    <col min="7433" max="7433" width="35.7109375" style="17" customWidth="1"/>
    <col min="7434" max="7437" width="11" style="17" customWidth="1"/>
    <col min="7438" max="7438" width="1.140625" style="17" customWidth="1"/>
    <col min="7439" max="7681" width="9.140625" style="17"/>
    <col min="7682" max="7682" width="1.140625" style="17" customWidth="1"/>
    <col min="7683" max="7683" width="35.7109375" style="17" customWidth="1"/>
    <col min="7684" max="7687" width="11" style="17" customWidth="1"/>
    <col min="7688" max="7688" width="1.140625" style="17" customWidth="1"/>
    <col min="7689" max="7689" width="35.7109375" style="17" customWidth="1"/>
    <col min="7690" max="7693" width="11" style="17" customWidth="1"/>
    <col min="7694" max="7694" width="1.140625" style="17" customWidth="1"/>
    <col min="7695" max="7937" width="9.140625" style="17"/>
    <col min="7938" max="7938" width="1.140625" style="17" customWidth="1"/>
    <col min="7939" max="7939" width="35.7109375" style="17" customWidth="1"/>
    <col min="7940" max="7943" width="11" style="17" customWidth="1"/>
    <col min="7944" max="7944" width="1.140625" style="17" customWidth="1"/>
    <col min="7945" max="7945" width="35.7109375" style="17" customWidth="1"/>
    <col min="7946" max="7949" width="11" style="17" customWidth="1"/>
    <col min="7950" max="7950" width="1.140625" style="17" customWidth="1"/>
    <col min="7951" max="8193" width="9.140625" style="17"/>
    <col min="8194" max="8194" width="1.140625" style="17" customWidth="1"/>
    <col min="8195" max="8195" width="35.7109375" style="17" customWidth="1"/>
    <col min="8196" max="8199" width="11" style="17" customWidth="1"/>
    <col min="8200" max="8200" width="1.140625" style="17" customWidth="1"/>
    <col min="8201" max="8201" width="35.7109375" style="17" customWidth="1"/>
    <col min="8202" max="8205" width="11" style="17" customWidth="1"/>
    <col min="8206" max="8206" width="1.140625" style="17" customWidth="1"/>
    <col min="8207" max="8449" width="9.140625" style="17"/>
    <col min="8450" max="8450" width="1.140625" style="17" customWidth="1"/>
    <col min="8451" max="8451" width="35.7109375" style="17" customWidth="1"/>
    <col min="8452" max="8455" width="11" style="17" customWidth="1"/>
    <col min="8456" max="8456" width="1.140625" style="17" customWidth="1"/>
    <col min="8457" max="8457" width="35.7109375" style="17" customWidth="1"/>
    <col min="8458" max="8461" width="11" style="17" customWidth="1"/>
    <col min="8462" max="8462" width="1.140625" style="17" customWidth="1"/>
    <col min="8463" max="8705" width="9.140625" style="17"/>
    <col min="8706" max="8706" width="1.140625" style="17" customWidth="1"/>
    <col min="8707" max="8707" width="35.7109375" style="17" customWidth="1"/>
    <col min="8708" max="8711" width="11" style="17" customWidth="1"/>
    <col min="8712" max="8712" width="1.140625" style="17" customWidth="1"/>
    <col min="8713" max="8713" width="35.7109375" style="17" customWidth="1"/>
    <col min="8714" max="8717" width="11" style="17" customWidth="1"/>
    <col min="8718" max="8718" width="1.140625" style="17" customWidth="1"/>
    <col min="8719" max="8961" width="9.140625" style="17"/>
    <col min="8962" max="8962" width="1.140625" style="17" customWidth="1"/>
    <col min="8963" max="8963" width="35.7109375" style="17" customWidth="1"/>
    <col min="8964" max="8967" width="11" style="17" customWidth="1"/>
    <col min="8968" max="8968" width="1.140625" style="17" customWidth="1"/>
    <col min="8969" max="8969" width="35.7109375" style="17" customWidth="1"/>
    <col min="8970" max="8973" width="11" style="17" customWidth="1"/>
    <col min="8974" max="8974" width="1.140625" style="17" customWidth="1"/>
    <col min="8975" max="9217" width="9.140625" style="17"/>
    <col min="9218" max="9218" width="1.140625" style="17" customWidth="1"/>
    <col min="9219" max="9219" width="35.7109375" style="17" customWidth="1"/>
    <col min="9220" max="9223" width="11" style="17" customWidth="1"/>
    <col min="9224" max="9224" width="1.140625" style="17" customWidth="1"/>
    <col min="9225" max="9225" width="35.7109375" style="17" customWidth="1"/>
    <col min="9226" max="9229" width="11" style="17" customWidth="1"/>
    <col min="9230" max="9230" width="1.140625" style="17" customWidth="1"/>
    <col min="9231" max="9473" width="9.140625" style="17"/>
    <col min="9474" max="9474" width="1.140625" style="17" customWidth="1"/>
    <col min="9475" max="9475" width="35.7109375" style="17" customWidth="1"/>
    <col min="9476" max="9479" width="11" style="17" customWidth="1"/>
    <col min="9480" max="9480" width="1.140625" style="17" customWidth="1"/>
    <col min="9481" max="9481" width="35.7109375" style="17" customWidth="1"/>
    <col min="9482" max="9485" width="11" style="17" customWidth="1"/>
    <col min="9486" max="9486" width="1.140625" style="17" customWidth="1"/>
    <col min="9487" max="9729" width="9.140625" style="17"/>
    <col min="9730" max="9730" width="1.140625" style="17" customWidth="1"/>
    <col min="9731" max="9731" width="35.7109375" style="17" customWidth="1"/>
    <col min="9732" max="9735" width="11" style="17" customWidth="1"/>
    <col min="9736" max="9736" width="1.140625" style="17" customWidth="1"/>
    <col min="9737" max="9737" width="35.7109375" style="17" customWidth="1"/>
    <col min="9738" max="9741" width="11" style="17" customWidth="1"/>
    <col min="9742" max="9742" width="1.140625" style="17" customWidth="1"/>
    <col min="9743" max="9985" width="9.140625" style="17"/>
    <col min="9986" max="9986" width="1.140625" style="17" customWidth="1"/>
    <col min="9987" max="9987" width="35.7109375" style="17" customWidth="1"/>
    <col min="9988" max="9991" width="11" style="17" customWidth="1"/>
    <col min="9992" max="9992" width="1.140625" style="17" customWidth="1"/>
    <col min="9993" max="9993" width="35.7109375" style="17" customWidth="1"/>
    <col min="9994" max="9997" width="11" style="17" customWidth="1"/>
    <col min="9998" max="9998" width="1.140625" style="17" customWidth="1"/>
    <col min="9999" max="10241" width="9.140625" style="17"/>
    <col min="10242" max="10242" width="1.140625" style="17" customWidth="1"/>
    <col min="10243" max="10243" width="35.7109375" style="17" customWidth="1"/>
    <col min="10244" max="10247" width="11" style="17" customWidth="1"/>
    <col min="10248" max="10248" width="1.140625" style="17" customWidth="1"/>
    <col min="10249" max="10249" width="35.7109375" style="17" customWidth="1"/>
    <col min="10250" max="10253" width="11" style="17" customWidth="1"/>
    <col min="10254" max="10254" width="1.140625" style="17" customWidth="1"/>
    <col min="10255" max="10497" width="9.140625" style="17"/>
    <col min="10498" max="10498" width="1.140625" style="17" customWidth="1"/>
    <col min="10499" max="10499" width="35.7109375" style="17" customWidth="1"/>
    <col min="10500" max="10503" width="11" style="17" customWidth="1"/>
    <col min="10504" max="10504" width="1.140625" style="17" customWidth="1"/>
    <col min="10505" max="10505" width="35.7109375" style="17" customWidth="1"/>
    <col min="10506" max="10509" width="11" style="17" customWidth="1"/>
    <col min="10510" max="10510" width="1.140625" style="17" customWidth="1"/>
    <col min="10511" max="10753" width="9.140625" style="17"/>
    <col min="10754" max="10754" width="1.140625" style="17" customWidth="1"/>
    <col min="10755" max="10755" width="35.7109375" style="17" customWidth="1"/>
    <col min="10756" max="10759" width="11" style="17" customWidth="1"/>
    <col min="10760" max="10760" width="1.140625" style="17" customWidth="1"/>
    <col min="10761" max="10761" width="35.7109375" style="17" customWidth="1"/>
    <col min="10762" max="10765" width="11" style="17" customWidth="1"/>
    <col min="10766" max="10766" width="1.140625" style="17" customWidth="1"/>
    <col min="10767" max="11009" width="9.140625" style="17"/>
    <col min="11010" max="11010" width="1.140625" style="17" customWidth="1"/>
    <col min="11011" max="11011" width="35.7109375" style="17" customWidth="1"/>
    <col min="11012" max="11015" width="11" style="17" customWidth="1"/>
    <col min="11016" max="11016" width="1.140625" style="17" customWidth="1"/>
    <col min="11017" max="11017" width="35.7109375" style="17" customWidth="1"/>
    <col min="11018" max="11021" width="11" style="17" customWidth="1"/>
    <col min="11022" max="11022" width="1.140625" style="17" customWidth="1"/>
    <col min="11023" max="11265" width="9.140625" style="17"/>
    <col min="11266" max="11266" width="1.140625" style="17" customWidth="1"/>
    <col min="11267" max="11267" width="35.7109375" style="17" customWidth="1"/>
    <col min="11268" max="11271" width="11" style="17" customWidth="1"/>
    <col min="11272" max="11272" width="1.140625" style="17" customWidth="1"/>
    <col min="11273" max="11273" width="35.7109375" style="17" customWidth="1"/>
    <col min="11274" max="11277" width="11" style="17" customWidth="1"/>
    <col min="11278" max="11278" width="1.140625" style="17" customWidth="1"/>
    <col min="11279" max="11521" width="9.140625" style="17"/>
    <col min="11522" max="11522" width="1.140625" style="17" customWidth="1"/>
    <col min="11523" max="11523" width="35.7109375" style="17" customWidth="1"/>
    <col min="11524" max="11527" width="11" style="17" customWidth="1"/>
    <col min="11528" max="11528" width="1.140625" style="17" customWidth="1"/>
    <col min="11529" max="11529" width="35.7109375" style="17" customWidth="1"/>
    <col min="11530" max="11533" width="11" style="17" customWidth="1"/>
    <col min="11534" max="11534" width="1.140625" style="17" customWidth="1"/>
    <col min="11535" max="11777" width="9.140625" style="17"/>
    <col min="11778" max="11778" width="1.140625" style="17" customWidth="1"/>
    <col min="11779" max="11779" width="35.7109375" style="17" customWidth="1"/>
    <col min="11780" max="11783" width="11" style="17" customWidth="1"/>
    <col min="11784" max="11784" width="1.140625" style="17" customWidth="1"/>
    <col min="11785" max="11785" width="35.7109375" style="17" customWidth="1"/>
    <col min="11786" max="11789" width="11" style="17" customWidth="1"/>
    <col min="11790" max="11790" width="1.140625" style="17" customWidth="1"/>
    <col min="11791" max="12033" width="9.140625" style="17"/>
    <col min="12034" max="12034" width="1.140625" style="17" customWidth="1"/>
    <col min="12035" max="12035" width="35.7109375" style="17" customWidth="1"/>
    <col min="12036" max="12039" width="11" style="17" customWidth="1"/>
    <col min="12040" max="12040" width="1.140625" style="17" customWidth="1"/>
    <col min="12041" max="12041" width="35.7109375" style="17" customWidth="1"/>
    <col min="12042" max="12045" width="11" style="17" customWidth="1"/>
    <col min="12046" max="12046" width="1.140625" style="17" customWidth="1"/>
    <col min="12047" max="12289" width="9.140625" style="17"/>
    <col min="12290" max="12290" width="1.140625" style="17" customWidth="1"/>
    <col min="12291" max="12291" width="35.7109375" style="17" customWidth="1"/>
    <col min="12292" max="12295" width="11" style="17" customWidth="1"/>
    <col min="12296" max="12296" width="1.140625" style="17" customWidth="1"/>
    <col min="12297" max="12297" width="35.7109375" style="17" customWidth="1"/>
    <col min="12298" max="12301" width="11" style="17" customWidth="1"/>
    <col min="12302" max="12302" width="1.140625" style="17" customWidth="1"/>
    <col min="12303" max="12545" width="9.140625" style="17"/>
    <col min="12546" max="12546" width="1.140625" style="17" customWidth="1"/>
    <col min="12547" max="12547" width="35.7109375" style="17" customWidth="1"/>
    <col min="12548" max="12551" width="11" style="17" customWidth="1"/>
    <col min="12552" max="12552" width="1.140625" style="17" customWidth="1"/>
    <col min="12553" max="12553" width="35.7109375" style="17" customWidth="1"/>
    <col min="12554" max="12557" width="11" style="17" customWidth="1"/>
    <col min="12558" max="12558" width="1.140625" style="17" customWidth="1"/>
    <col min="12559" max="12801" width="9.140625" style="17"/>
    <col min="12802" max="12802" width="1.140625" style="17" customWidth="1"/>
    <col min="12803" max="12803" width="35.7109375" style="17" customWidth="1"/>
    <col min="12804" max="12807" width="11" style="17" customWidth="1"/>
    <col min="12808" max="12808" width="1.140625" style="17" customWidth="1"/>
    <col min="12809" max="12809" width="35.7109375" style="17" customWidth="1"/>
    <col min="12810" max="12813" width="11" style="17" customWidth="1"/>
    <col min="12814" max="12814" width="1.140625" style="17" customWidth="1"/>
    <col min="12815" max="13057" width="9.140625" style="17"/>
    <col min="13058" max="13058" width="1.140625" style="17" customWidth="1"/>
    <col min="13059" max="13059" width="35.7109375" style="17" customWidth="1"/>
    <col min="13060" max="13063" width="11" style="17" customWidth="1"/>
    <col min="13064" max="13064" width="1.140625" style="17" customWidth="1"/>
    <col min="13065" max="13065" width="35.7109375" style="17" customWidth="1"/>
    <col min="13066" max="13069" width="11" style="17" customWidth="1"/>
    <col min="13070" max="13070" width="1.140625" style="17" customWidth="1"/>
    <col min="13071" max="13313" width="9.140625" style="17"/>
    <col min="13314" max="13314" width="1.140625" style="17" customWidth="1"/>
    <col min="13315" max="13315" width="35.7109375" style="17" customWidth="1"/>
    <col min="13316" max="13319" width="11" style="17" customWidth="1"/>
    <col min="13320" max="13320" width="1.140625" style="17" customWidth="1"/>
    <col min="13321" max="13321" width="35.7109375" style="17" customWidth="1"/>
    <col min="13322" max="13325" width="11" style="17" customWidth="1"/>
    <col min="13326" max="13326" width="1.140625" style="17" customWidth="1"/>
    <col min="13327" max="13569" width="9.140625" style="17"/>
    <col min="13570" max="13570" width="1.140625" style="17" customWidth="1"/>
    <col min="13571" max="13571" width="35.7109375" style="17" customWidth="1"/>
    <col min="13572" max="13575" width="11" style="17" customWidth="1"/>
    <col min="13576" max="13576" width="1.140625" style="17" customWidth="1"/>
    <col min="13577" max="13577" width="35.7109375" style="17" customWidth="1"/>
    <col min="13578" max="13581" width="11" style="17" customWidth="1"/>
    <col min="13582" max="13582" width="1.140625" style="17" customWidth="1"/>
    <col min="13583" max="13825" width="9.140625" style="17"/>
    <col min="13826" max="13826" width="1.140625" style="17" customWidth="1"/>
    <col min="13827" max="13827" width="35.7109375" style="17" customWidth="1"/>
    <col min="13828" max="13831" width="11" style="17" customWidth="1"/>
    <col min="13832" max="13832" width="1.140625" style="17" customWidth="1"/>
    <col min="13833" max="13833" width="35.7109375" style="17" customWidth="1"/>
    <col min="13834" max="13837" width="11" style="17" customWidth="1"/>
    <col min="13838" max="13838" width="1.140625" style="17" customWidth="1"/>
    <col min="13839" max="14081" width="9.140625" style="17"/>
    <col min="14082" max="14082" width="1.140625" style="17" customWidth="1"/>
    <col min="14083" max="14083" width="35.7109375" style="17" customWidth="1"/>
    <col min="14084" max="14087" width="11" style="17" customWidth="1"/>
    <col min="14088" max="14088" width="1.140625" style="17" customWidth="1"/>
    <col min="14089" max="14089" width="35.7109375" style="17" customWidth="1"/>
    <col min="14090" max="14093" width="11" style="17" customWidth="1"/>
    <col min="14094" max="14094" width="1.140625" style="17" customWidth="1"/>
    <col min="14095" max="14337" width="9.140625" style="17"/>
    <col min="14338" max="14338" width="1.140625" style="17" customWidth="1"/>
    <col min="14339" max="14339" width="35.7109375" style="17" customWidth="1"/>
    <col min="14340" max="14343" width="11" style="17" customWidth="1"/>
    <col min="14344" max="14344" width="1.140625" style="17" customWidth="1"/>
    <col min="14345" max="14345" width="35.7109375" style="17" customWidth="1"/>
    <col min="14346" max="14349" width="11" style="17" customWidth="1"/>
    <col min="14350" max="14350" width="1.140625" style="17" customWidth="1"/>
    <col min="14351" max="14593" width="9.140625" style="17"/>
    <col min="14594" max="14594" width="1.140625" style="17" customWidth="1"/>
    <col min="14595" max="14595" width="35.7109375" style="17" customWidth="1"/>
    <col min="14596" max="14599" width="11" style="17" customWidth="1"/>
    <col min="14600" max="14600" width="1.140625" style="17" customWidth="1"/>
    <col min="14601" max="14601" width="35.7109375" style="17" customWidth="1"/>
    <col min="14602" max="14605" width="11" style="17" customWidth="1"/>
    <col min="14606" max="14606" width="1.140625" style="17" customWidth="1"/>
    <col min="14607" max="14849" width="9.140625" style="17"/>
    <col min="14850" max="14850" width="1.140625" style="17" customWidth="1"/>
    <col min="14851" max="14851" width="35.7109375" style="17" customWidth="1"/>
    <col min="14852" max="14855" width="11" style="17" customWidth="1"/>
    <col min="14856" max="14856" width="1.140625" style="17" customWidth="1"/>
    <col min="14857" max="14857" width="35.7109375" style="17" customWidth="1"/>
    <col min="14858" max="14861" width="11" style="17" customWidth="1"/>
    <col min="14862" max="14862" width="1.140625" style="17" customWidth="1"/>
    <col min="14863" max="15105" width="9.140625" style="17"/>
    <col min="15106" max="15106" width="1.140625" style="17" customWidth="1"/>
    <col min="15107" max="15107" width="35.7109375" style="17" customWidth="1"/>
    <col min="15108" max="15111" width="11" style="17" customWidth="1"/>
    <col min="15112" max="15112" width="1.140625" style="17" customWidth="1"/>
    <col min="15113" max="15113" width="35.7109375" style="17" customWidth="1"/>
    <col min="15114" max="15117" width="11" style="17" customWidth="1"/>
    <col min="15118" max="15118" width="1.140625" style="17" customWidth="1"/>
    <col min="15119" max="15361" width="9.140625" style="17"/>
    <col min="15362" max="15362" width="1.140625" style="17" customWidth="1"/>
    <col min="15363" max="15363" width="35.7109375" style="17" customWidth="1"/>
    <col min="15364" max="15367" width="11" style="17" customWidth="1"/>
    <col min="15368" max="15368" width="1.140625" style="17" customWidth="1"/>
    <col min="15369" max="15369" width="35.7109375" style="17" customWidth="1"/>
    <col min="15370" max="15373" width="11" style="17" customWidth="1"/>
    <col min="15374" max="15374" width="1.140625" style="17" customWidth="1"/>
    <col min="15375" max="15617" width="9.140625" style="17"/>
    <col min="15618" max="15618" width="1.140625" style="17" customWidth="1"/>
    <col min="15619" max="15619" width="35.7109375" style="17" customWidth="1"/>
    <col min="15620" max="15623" width="11" style="17" customWidth="1"/>
    <col min="15624" max="15624" width="1.140625" style="17" customWidth="1"/>
    <col min="15625" max="15625" width="35.7109375" style="17" customWidth="1"/>
    <col min="15626" max="15629" width="11" style="17" customWidth="1"/>
    <col min="15630" max="15630" width="1.140625" style="17" customWidth="1"/>
    <col min="15631" max="15873" width="9.140625" style="17"/>
    <col min="15874" max="15874" width="1.140625" style="17" customWidth="1"/>
    <col min="15875" max="15875" width="35.7109375" style="17" customWidth="1"/>
    <col min="15876" max="15879" width="11" style="17" customWidth="1"/>
    <col min="15880" max="15880" width="1.140625" style="17" customWidth="1"/>
    <col min="15881" max="15881" width="35.7109375" style="17" customWidth="1"/>
    <col min="15882" max="15885" width="11" style="17" customWidth="1"/>
    <col min="15886" max="15886" width="1.140625" style="17" customWidth="1"/>
    <col min="15887" max="16129" width="9.140625" style="17"/>
    <col min="16130" max="16130" width="1.140625" style="17" customWidth="1"/>
    <col min="16131" max="16131" width="35.7109375" style="17" customWidth="1"/>
    <col min="16132" max="16135" width="11" style="17" customWidth="1"/>
    <col min="16136" max="16136" width="1.140625" style="17" customWidth="1"/>
    <col min="16137" max="16137" width="35.7109375" style="17" customWidth="1"/>
    <col min="16138" max="16141" width="11" style="17" customWidth="1"/>
    <col min="16142" max="16142" width="1.140625" style="17" customWidth="1"/>
    <col min="16143" max="16384" width="9.140625" style="17"/>
  </cols>
  <sheetData>
    <row r="1" spans="2:14" ht="12.75">
      <c r="B1" s="36" t="s">
        <v>14</v>
      </c>
      <c r="C1" s="36"/>
      <c r="D1" s="36"/>
    </row>
    <row r="2" spans="2:14" ht="12.75">
      <c r="B2" s="36"/>
      <c r="C2" s="36"/>
      <c r="D2" s="36"/>
    </row>
    <row r="3" spans="2:14" ht="12.75">
      <c r="B3" s="37"/>
      <c r="C3" s="37"/>
      <c r="D3" s="38"/>
      <c r="E3" s="21"/>
      <c r="F3" s="21"/>
      <c r="G3" s="22"/>
      <c r="H3" s="22"/>
      <c r="I3" s="20"/>
      <c r="J3" s="21"/>
      <c r="K3" s="21"/>
      <c r="L3" s="21"/>
      <c r="M3" s="22"/>
      <c r="N3" s="23"/>
    </row>
    <row r="4" spans="2:14" s="16" customFormat="1" ht="21.75">
      <c r="B4" s="50"/>
      <c r="C4" s="51" t="s">
        <v>28</v>
      </c>
      <c r="D4" s="51" t="s">
        <v>16</v>
      </c>
      <c r="E4" s="51" t="s">
        <v>17</v>
      </c>
      <c r="F4" s="51" t="s">
        <v>18</v>
      </c>
      <c r="G4" s="51" t="s">
        <v>19</v>
      </c>
      <c r="H4" s="24"/>
      <c r="I4" s="52" t="s">
        <v>31</v>
      </c>
      <c r="J4" s="21"/>
      <c r="K4" s="21"/>
      <c r="L4" s="21"/>
      <c r="M4" s="22"/>
    </row>
    <row r="5" spans="2:14" s="16" customFormat="1" ht="12.75">
      <c r="B5" s="41"/>
      <c r="C5" s="45"/>
      <c r="D5" s="38"/>
      <c r="E5" s="21"/>
      <c r="F5" s="21"/>
      <c r="G5" s="35"/>
      <c r="H5" s="24"/>
      <c r="I5" s="20"/>
      <c r="J5" s="21"/>
      <c r="K5" s="21"/>
      <c r="L5" s="21"/>
      <c r="M5" s="22"/>
    </row>
    <row r="6" spans="2:14" s="16" customFormat="1" ht="12.75">
      <c r="B6" s="41" t="s">
        <v>15</v>
      </c>
      <c r="C6" s="45"/>
      <c r="D6" s="38"/>
      <c r="E6" s="21"/>
      <c r="F6" s="21"/>
      <c r="G6" s="35"/>
      <c r="H6" s="24"/>
      <c r="I6" s="20"/>
      <c r="J6" s="21"/>
      <c r="K6" s="21"/>
      <c r="L6" s="21"/>
      <c r="M6" s="22"/>
    </row>
    <row r="7" spans="2:14" ht="12.75">
      <c r="B7" s="37"/>
      <c r="C7" s="37"/>
      <c r="D7" s="38"/>
      <c r="E7" s="21"/>
      <c r="F7" s="21"/>
      <c r="G7" s="22"/>
      <c r="H7" s="22"/>
      <c r="I7" s="20"/>
      <c r="J7" s="21"/>
      <c r="K7" s="21"/>
      <c r="L7" s="21"/>
      <c r="M7" s="22"/>
    </row>
    <row r="8" spans="2:14" s="28" customFormat="1" ht="12.75">
      <c r="B8" s="42" t="s">
        <v>21</v>
      </c>
      <c r="C8" s="46">
        <v>0.51</v>
      </c>
      <c r="D8" s="39">
        <v>1000</v>
      </c>
      <c r="E8" s="39"/>
      <c r="F8" s="39"/>
      <c r="G8" s="39">
        <f>+D8+E8-F8</f>
        <v>1000</v>
      </c>
      <c r="H8" s="27"/>
      <c r="I8" s="25"/>
      <c r="J8" s="26"/>
      <c r="K8" s="26"/>
      <c r="L8" s="26"/>
      <c r="M8" s="27"/>
    </row>
    <row r="9" spans="2:14" ht="12.75">
      <c r="B9" s="43" t="s">
        <v>20</v>
      </c>
      <c r="C9" s="48">
        <v>1</v>
      </c>
      <c r="D9" s="39">
        <v>500</v>
      </c>
      <c r="E9" s="39">
        <v>1000</v>
      </c>
      <c r="F9" s="39"/>
      <c r="G9" s="39">
        <f>+D9+E9-F9</f>
        <v>1500</v>
      </c>
      <c r="H9" s="22"/>
      <c r="I9" s="30" t="s">
        <v>32</v>
      </c>
      <c r="J9" s="30"/>
      <c r="K9" s="30"/>
      <c r="L9" s="30"/>
      <c r="M9" s="22"/>
    </row>
    <row r="10" spans="2:14" ht="12.75">
      <c r="B10" s="37" t="s">
        <v>22</v>
      </c>
      <c r="C10" s="37"/>
      <c r="D10" s="44">
        <f>SUM(D8:D9)</f>
        <v>1500</v>
      </c>
      <c r="E10" s="44">
        <f>SUM(E8:E9)</f>
        <v>1000</v>
      </c>
      <c r="F10" s="44">
        <f>SUM(F8:F9)</f>
        <v>0</v>
      </c>
      <c r="G10" s="44">
        <f>SUM(G8:G9)</f>
        <v>2500</v>
      </c>
      <c r="H10" s="22"/>
      <c r="I10" s="20"/>
      <c r="J10" s="21"/>
      <c r="K10" s="21"/>
      <c r="L10" s="21"/>
      <c r="M10" s="22"/>
    </row>
    <row r="11" spans="2:14" ht="12.75">
      <c r="B11" s="37"/>
      <c r="C11" s="37"/>
      <c r="D11" s="39"/>
      <c r="E11" s="39"/>
      <c r="F11" s="39"/>
      <c r="G11" s="39"/>
      <c r="H11" s="22"/>
      <c r="I11" s="20"/>
      <c r="J11" s="21"/>
      <c r="K11" s="21"/>
      <c r="L11" s="21"/>
      <c r="M11" s="22"/>
    </row>
    <row r="12" spans="2:14" ht="12.75">
      <c r="B12" s="41" t="s">
        <v>23</v>
      </c>
      <c r="C12" s="41"/>
      <c r="D12" s="39"/>
      <c r="E12" s="39"/>
      <c r="F12" s="39"/>
      <c r="G12" s="39"/>
      <c r="H12" s="22"/>
      <c r="I12" s="20"/>
      <c r="J12" s="21"/>
      <c r="K12" s="21"/>
      <c r="L12" s="21"/>
      <c r="M12" s="22"/>
    </row>
    <row r="13" spans="2:14" ht="12.75">
      <c r="B13" s="37"/>
      <c r="C13" s="37"/>
      <c r="D13" s="39"/>
      <c r="E13" s="39"/>
      <c r="F13" s="39"/>
      <c r="G13" s="39"/>
      <c r="H13" s="22"/>
      <c r="I13" s="20"/>
      <c r="J13" s="21"/>
      <c r="K13" s="21"/>
      <c r="L13" s="21"/>
      <c r="M13" s="22"/>
    </row>
    <row r="14" spans="2:14" ht="12.75">
      <c r="B14" s="42" t="s">
        <v>24</v>
      </c>
      <c r="C14" s="47">
        <v>0.2</v>
      </c>
      <c r="D14" s="39">
        <v>800</v>
      </c>
      <c r="E14" s="39"/>
      <c r="F14" s="39">
        <v>200</v>
      </c>
      <c r="G14" s="39">
        <f t="shared" ref="G14:G17" si="0">+D14+E14-F14</f>
        <v>600</v>
      </c>
      <c r="H14" s="22"/>
      <c r="I14" s="20"/>
      <c r="J14" s="21"/>
      <c r="K14" s="21"/>
      <c r="L14" s="21"/>
      <c r="M14" s="22"/>
    </row>
    <row r="15" spans="2:14" s="28" customFormat="1" ht="12.75">
      <c r="B15" s="43" t="s">
        <v>25</v>
      </c>
      <c r="C15" s="48">
        <v>0.25</v>
      </c>
      <c r="D15" s="39">
        <v>230</v>
      </c>
      <c r="E15" s="39">
        <v>260</v>
      </c>
      <c r="F15" s="39"/>
      <c r="G15" s="39">
        <f t="shared" si="0"/>
        <v>490</v>
      </c>
      <c r="H15" s="27"/>
      <c r="I15" s="25"/>
      <c r="J15" s="31"/>
      <c r="K15" s="31"/>
      <c r="L15" s="31"/>
      <c r="M15" s="27"/>
    </row>
    <row r="16" spans="2:14" ht="12.75">
      <c r="B16" s="37" t="s">
        <v>26</v>
      </c>
      <c r="C16" s="49">
        <v>0.3</v>
      </c>
      <c r="D16" s="39">
        <v>210</v>
      </c>
      <c r="E16" s="39">
        <v>500</v>
      </c>
      <c r="F16" s="39"/>
      <c r="G16" s="39">
        <f t="shared" si="0"/>
        <v>710</v>
      </c>
      <c r="H16" s="22"/>
      <c r="I16" s="30"/>
      <c r="J16" s="30"/>
      <c r="K16" s="30"/>
      <c r="L16" s="30"/>
      <c r="M16" s="22"/>
    </row>
    <row r="17" spans="2:13" ht="12.75">
      <c r="B17" s="37" t="s">
        <v>27</v>
      </c>
      <c r="C17" s="49">
        <v>0.4</v>
      </c>
      <c r="D17" s="39"/>
      <c r="E17" s="39">
        <v>1200</v>
      </c>
      <c r="F17" s="39"/>
      <c r="G17" s="39">
        <f t="shared" si="0"/>
        <v>1200</v>
      </c>
      <c r="H17" s="22"/>
      <c r="I17" s="30" t="s">
        <v>33</v>
      </c>
      <c r="J17" s="30"/>
      <c r="K17" s="30"/>
      <c r="L17" s="30"/>
      <c r="M17" s="22"/>
    </row>
    <row r="18" spans="2:13" ht="12.75">
      <c r="B18" s="37"/>
      <c r="C18" s="37"/>
      <c r="D18" s="44">
        <f>SUM(D14:D16)</f>
        <v>1240</v>
      </c>
      <c r="E18" s="44">
        <f>SUM(E14:E17)</f>
        <v>1960</v>
      </c>
      <c r="F18" s="44">
        <f>SUM(F14:F17)</f>
        <v>200</v>
      </c>
      <c r="G18" s="44">
        <f>SUM(G14:G17)</f>
        <v>3000</v>
      </c>
      <c r="H18" s="22"/>
      <c r="I18" s="20"/>
      <c r="J18" s="21"/>
      <c r="K18" s="21"/>
      <c r="L18" s="21"/>
      <c r="M18" s="22"/>
    </row>
    <row r="19" spans="2:13" ht="12.75">
      <c r="B19" s="37"/>
      <c r="C19" s="37"/>
      <c r="D19" s="39"/>
      <c r="E19" s="39"/>
      <c r="F19" s="39"/>
      <c r="G19" s="39"/>
      <c r="H19" s="22"/>
      <c r="I19" s="20"/>
      <c r="J19" s="21"/>
      <c r="K19" s="21"/>
      <c r="L19" s="21"/>
      <c r="M19" s="22"/>
    </row>
    <row r="20" spans="2:13" s="28" customFormat="1" ht="12.75">
      <c r="B20" s="41" t="s">
        <v>44</v>
      </c>
      <c r="C20" s="41"/>
      <c r="D20" s="44">
        <v>100</v>
      </c>
      <c r="E20" s="44"/>
      <c r="F20" s="44"/>
      <c r="G20" s="44">
        <f t="shared" ref="G20" si="1">+D20+E20-F20</f>
        <v>100</v>
      </c>
      <c r="H20" s="27"/>
      <c r="I20" s="25"/>
      <c r="J20" s="31"/>
      <c r="K20" s="31"/>
      <c r="L20" s="31"/>
      <c r="M20" s="27"/>
    </row>
    <row r="21" spans="2:13" ht="12.75">
      <c r="B21" s="40"/>
      <c r="C21" s="40"/>
      <c r="D21" s="39"/>
      <c r="E21" s="39"/>
      <c r="F21" s="39"/>
      <c r="G21" s="39"/>
      <c r="H21" s="22"/>
      <c r="I21" s="30"/>
      <c r="J21" s="30"/>
      <c r="K21" s="30"/>
      <c r="L21" s="30"/>
      <c r="M21" s="22"/>
    </row>
    <row r="22" spans="2:13" ht="12.75">
      <c r="B22" s="41" t="s">
        <v>22</v>
      </c>
      <c r="C22" s="37"/>
      <c r="D22" s="44">
        <f>+D20+D18+D10</f>
        <v>2840</v>
      </c>
      <c r="E22" s="44">
        <f>+E20+E18+E10</f>
        <v>2960</v>
      </c>
      <c r="F22" s="44">
        <f>+F20+F18+F10</f>
        <v>200</v>
      </c>
      <c r="G22" s="44">
        <f>+G20+G18+G10</f>
        <v>5600</v>
      </c>
      <c r="H22" s="22"/>
      <c r="I22" s="20"/>
      <c r="J22" s="21"/>
      <c r="K22" s="21"/>
      <c r="L22" s="21"/>
      <c r="M22" s="22"/>
    </row>
    <row r="23" spans="2:13" ht="18">
      <c r="B23" s="37"/>
      <c r="C23" s="37"/>
      <c r="D23" s="13" t="s">
        <v>5</v>
      </c>
      <c r="E23" s="39"/>
      <c r="F23" s="39"/>
      <c r="G23" s="13" t="s">
        <v>4</v>
      </c>
      <c r="H23" s="22"/>
      <c r="I23" s="20"/>
      <c r="J23" s="21"/>
      <c r="K23" s="21"/>
      <c r="L23" s="21"/>
      <c r="M23" s="22"/>
    </row>
    <row r="24" spans="2:13" ht="12.75">
      <c r="B24" s="37"/>
      <c r="C24" s="37"/>
      <c r="D24" s="39"/>
      <c r="E24" s="39"/>
      <c r="F24" s="39"/>
      <c r="G24" s="39"/>
      <c r="H24" s="22"/>
      <c r="I24" s="20"/>
      <c r="J24" s="21"/>
      <c r="K24" s="21"/>
      <c r="L24" s="21"/>
      <c r="M24" s="22"/>
    </row>
    <row r="25" spans="2:13" s="16" customFormat="1" ht="12.75">
      <c r="B25" s="37"/>
      <c r="C25" s="37"/>
      <c r="D25" s="39"/>
      <c r="E25" s="39"/>
      <c r="F25" s="39"/>
      <c r="G25" s="39"/>
      <c r="H25" s="24"/>
      <c r="I25" s="20"/>
      <c r="J25" s="21"/>
      <c r="K25" s="21"/>
      <c r="L25" s="21"/>
      <c r="M25" s="22"/>
    </row>
    <row r="26" spans="2:13" ht="12.75">
      <c r="B26" s="37"/>
      <c r="C26" s="37" t="s">
        <v>6</v>
      </c>
      <c r="D26" s="39"/>
      <c r="E26" s="39"/>
      <c r="F26" s="39"/>
      <c r="G26" s="39"/>
      <c r="H26" s="22"/>
      <c r="I26" s="20"/>
      <c r="J26" s="21"/>
      <c r="K26" s="21"/>
      <c r="L26" s="21"/>
      <c r="M26" s="22"/>
    </row>
    <row r="27" spans="2:13" ht="18">
      <c r="B27" s="37"/>
      <c r="C27" s="13" t="s">
        <v>5</v>
      </c>
      <c r="D27" s="39" t="s">
        <v>34</v>
      </c>
      <c r="E27" s="39"/>
      <c r="F27" s="39"/>
      <c r="G27" s="39"/>
      <c r="H27" s="22"/>
      <c r="I27" s="20"/>
      <c r="J27" s="21"/>
      <c r="K27" s="21"/>
      <c r="L27" s="21"/>
      <c r="M27" s="22"/>
    </row>
    <row r="28" spans="2:13" ht="18">
      <c r="B28" s="37"/>
      <c r="C28" s="13" t="s">
        <v>4</v>
      </c>
      <c r="D28" s="39" t="s">
        <v>35</v>
      </c>
      <c r="E28" s="39"/>
      <c r="F28" s="39"/>
      <c r="G28" s="39"/>
      <c r="H28" s="22"/>
      <c r="I28" s="20"/>
      <c r="J28" s="21"/>
      <c r="K28" s="21"/>
      <c r="L28" s="21"/>
      <c r="M28" s="22"/>
    </row>
    <row r="29" spans="2:13" ht="12.75">
      <c r="B29" s="37"/>
      <c r="C29" s="37"/>
      <c r="D29" s="39"/>
      <c r="E29" s="39"/>
      <c r="F29" s="39"/>
      <c r="G29" s="39"/>
      <c r="H29" s="22"/>
      <c r="I29" s="20"/>
      <c r="J29" s="21"/>
      <c r="K29" s="21"/>
      <c r="L29" s="21"/>
      <c r="M29" s="22"/>
    </row>
    <row r="30" spans="2:13" ht="12.75">
      <c r="B30" s="37"/>
      <c r="C30" s="37"/>
      <c r="D30" s="39"/>
      <c r="E30" s="39"/>
      <c r="F30" s="39"/>
      <c r="G30" s="39"/>
      <c r="H30" s="22"/>
      <c r="I30" s="20"/>
      <c r="J30" s="21"/>
      <c r="K30" s="21"/>
      <c r="L30" s="21"/>
      <c r="M30" s="22"/>
    </row>
    <row r="31" spans="2:13" ht="12.75">
      <c r="B31" s="37"/>
      <c r="C31" s="37"/>
      <c r="D31" s="38"/>
      <c r="E31" s="21"/>
      <c r="F31" s="21"/>
      <c r="G31" s="22"/>
      <c r="H31" s="22"/>
      <c r="J31" s="30"/>
      <c r="K31" s="30"/>
      <c r="L31" s="30"/>
      <c r="M31" s="22"/>
    </row>
    <row r="32" spans="2:13" s="28" customFormat="1">
      <c r="B32" s="25"/>
      <c r="C32" s="25"/>
      <c r="D32" s="31"/>
      <c r="E32" s="31"/>
      <c r="F32" s="31"/>
      <c r="G32" s="27"/>
      <c r="H32" s="27"/>
      <c r="I32" s="25"/>
      <c r="J32" s="31"/>
      <c r="K32" s="31"/>
      <c r="L32" s="31"/>
      <c r="M32" s="27"/>
    </row>
    <row r="33" spans="1:13">
      <c r="B33" s="22"/>
      <c r="C33" s="22"/>
      <c r="D33" s="29"/>
      <c r="E33" s="29"/>
      <c r="F33" s="29"/>
      <c r="G33" s="22"/>
      <c r="H33" s="22"/>
      <c r="I33" s="30"/>
      <c r="J33" s="30"/>
      <c r="K33" s="30"/>
      <c r="L33" s="30"/>
      <c r="M33" s="22"/>
    </row>
    <row r="34" spans="1:13">
      <c r="B34" s="20"/>
      <c r="C34" s="20"/>
      <c r="D34" s="29"/>
      <c r="E34" s="21"/>
      <c r="F34" s="29"/>
      <c r="G34" s="22"/>
      <c r="H34" s="22"/>
      <c r="I34" s="22"/>
      <c r="J34" s="22"/>
      <c r="K34" s="22"/>
      <c r="L34" s="22"/>
      <c r="M34" s="22"/>
    </row>
    <row r="35" spans="1:13">
      <c r="A35" s="32"/>
      <c r="B35" s="18"/>
      <c r="C35" s="18"/>
      <c r="D35" s="33"/>
      <c r="E35" s="33"/>
      <c r="F35" s="33"/>
      <c r="G35" s="33"/>
    </row>
    <row r="36" spans="1:13">
      <c r="B36" s="19"/>
      <c r="C36" s="19"/>
      <c r="D36" s="23"/>
      <c r="E36" s="23"/>
      <c r="F36" s="23"/>
      <c r="G36" s="23"/>
    </row>
    <row r="37" spans="1:13">
      <c r="D37" s="23"/>
      <c r="E37" s="23"/>
      <c r="F37" s="23"/>
      <c r="G37" s="23"/>
    </row>
    <row r="50" spans="4:7">
      <c r="D50" s="16"/>
      <c r="E50" s="16"/>
      <c r="F50" s="16"/>
      <c r="G50" s="16"/>
    </row>
  </sheetData>
  <pageMargins left="0.75" right="0.75" top="1" bottom="1" header="0.5" footer="0.5"/>
  <pageSetup paperSize="9" scale="70" orientation="portrait" r:id="rId1"/>
  <headerFooter alignWithMargins="0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3:H24"/>
  <sheetViews>
    <sheetView topLeftCell="A2" zoomScaleNormal="100" workbookViewId="0">
      <selection activeCell="B23" sqref="B23"/>
    </sheetView>
  </sheetViews>
  <sheetFormatPr defaultRowHeight="12.75"/>
  <cols>
    <col min="2" max="2" width="19.5703125" bestFit="1" customWidth="1"/>
    <col min="4" max="4" width="13.5703125" customWidth="1"/>
    <col min="5" max="5" width="12.28515625" customWidth="1"/>
    <col min="6" max="6" width="12" customWidth="1"/>
    <col min="8" max="8" width="25.28515625" customWidth="1"/>
  </cols>
  <sheetData>
    <row r="3" spans="2:8" ht="32.25">
      <c r="B3" s="50"/>
      <c r="C3" s="51" t="s">
        <v>28</v>
      </c>
      <c r="D3" s="51" t="s">
        <v>19</v>
      </c>
      <c r="E3" s="51" t="s">
        <v>36</v>
      </c>
      <c r="F3" s="51" t="s">
        <v>29</v>
      </c>
      <c r="G3" s="51" t="s">
        <v>30</v>
      </c>
      <c r="H3" s="53" t="s">
        <v>31</v>
      </c>
    </row>
    <row r="4" spans="2:8">
      <c r="B4" s="41"/>
      <c r="C4" s="45"/>
      <c r="D4" s="38"/>
      <c r="E4" s="21"/>
      <c r="F4" s="21"/>
      <c r="G4" s="35"/>
    </row>
    <row r="5" spans="2:8">
      <c r="B5" s="41" t="s">
        <v>15</v>
      </c>
      <c r="C5" s="45"/>
      <c r="D5" s="38"/>
      <c r="E5" s="21"/>
      <c r="F5" s="21"/>
      <c r="G5" s="35"/>
    </row>
    <row r="6" spans="2:8">
      <c r="B6" s="37"/>
      <c r="C6" s="37"/>
      <c r="D6" s="38"/>
      <c r="E6" s="21"/>
      <c r="F6" s="21"/>
      <c r="G6" s="22"/>
    </row>
    <row r="7" spans="2:8">
      <c r="B7" s="42" t="s">
        <v>21</v>
      </c>
      <c r="C7" s="46">
        <v>0.51</v>
      </c>
      <c r="D7" s="39">
        <v>1000</v>
      </c>
      <c r="E7" s="39">
        <v>2500</v>
      </c>
      <c r="F7" s="39">
        <f>+E7*C7</f>
        <v>1275</v>
      </c>
      <c r="G7" s="39">
        <f>+F7-D7</f>
        <v>275</v>
      </c>
    </row>
    <row r="8" spans="2:8">
      <c r="B8" s="43" t="s">
        <v>20</v>
      </c>
      <c r="C8" s="48">
        <v>1</v>
      </c>
      <c r="D8" s="39">
        <v>1500</v>
      </c>
      <c r="E8" s="39">
        <v>900</v>
      </c>
      <c r="F8" s="39">
        <f>+E8*C8</f>
        <v>900</v>
      </c>
      <c r="G8" s="39">
        <f>+F8-D8</f>
        <v>-600</v>
      </c>
      <c r="H8" t="s">
        <v>37</v>
      </c>
    </row>
    <row r="9" spans="2:8">
      <c r="B9" s="37" t="s">
        <v>22</v>
      </c>
      <c r="C9" s="37"/>
      <c r="D9" s="44">
        <f>SUM(D7:D8)</f>
        <v>2500</v>
      </c>
      <c r="E9" s="44">
        <f>SUM(E7:E8)</f>
        <v>3400</v>
      </c>
      <c r="F9" s="44">
        <f>SUM(F7:F8)</f>
        <v>2175</v>
      </c>
      <c r="G9" s="44">
        <f>SUM(G7:G8)</f>
        <v>-325</v>
      </c>
    </row>
    <row r="10" spans="2:8">
      <c r="B10" s="37"/>
      <c r="C10" s="37"/>
      <c r="D10" s="39"/>
      <c r="E10" s="39"/>
      <c r="F10" s="39"/>
      <c r="G10" s="39"/>
    </row>
    <row r="11" spans="2:8">
      <c r="B11" s="41" t="s">
        <v>23</v>
      </c>
      <c r="C11" s="41"/>
      <c r="D11" s="39"/>
      <c r="E11" s="39"/>
      <c r="F11" s="39"/>
      <c r="G11" s="39"/>
    </row>
    <row r="12" spans="2:8">
      <c r="B12" s="37"/>
      <c r="C12" s="37"/>
      <c r="D12" s="39"/>
      <c r="E12" s="39"/>
      <c r="F12" s="39"/>
      <c r="G12" s="39"/>
    </row>
    <row r="13" spans="2:8" ht="38.25">
      <c r="B13" s="42" t="s">
        <v>24</v>
      </c>
      <c r="C13" s="47">
        <v>0.2</v>
      </c>
      <c r="D13" s="39">
        <v>600</v>
      </c>
      <c r="E13" s="39">
        <v>1000</v>
      </c>
      <c r="F13" s="39">
        <f t="shared" ref="F13:F16" si="0">+E13*C13</f>
        <v>200</v>
      </c>
      <c r="G13" s="39">
        <f t="shared" ref="G13:G16" si="1">+F13-D13</f>
        <v>-400</v>
      </c>
      <c r="H13" s="54" t="s">
        <v>38</v>
      </c>
    </row>
    <row r="14" spans="2:8">
      <c r="B14" s="43" t="s">
        <v>25</v>
      </c>
      <c r="C14" s="48">
        <v>0.25</v>
      </c>
      <c r="D14" s="39">
        <v>490</v>
      </c>
      <c r="E14" s="39">
        <v>2000</v>
      </c>
      <c r="F14" s="39">
        <f t="shared" si="0"/>
        <v>500</v>
      </c>
      <c r="G14" s="39">
        <f t="shared" si="1"/>
        <v>10</v>
      </c>
    </row>
    <row r="15" spans="2:8" ht="25.5">
      <c r="B15" s="37" t="s">
        <v>26</v>
      </c>
      <c r="C15" s="49">
        <v>0.3</v>
      </c>
      <c r="D15" s="39">
        <v>710</v>
      </c>
      <c r="E15" s="39">
        <v>1260</v>
      </c>
      <c r="F15" s="39">
        <f t="shared" si="0"/>
        <v>378</v>
      </c>
      <c r="G15" s="39">
        <f t="shared" si="1"/>
        <v>-332</v>
      </c>
      <c r="H15" s="55" t="s">
        <v>39</v>
      </c>
    </row>
    <row r="16" spans="2:8">
      <c r="B16" s="37" t="s">
        <v>27</v>
      </c>
      <c r="C16" s="49">
        <v>0.4</v>
      </c>
      <c r="D16" s="39">
        <v>1200</v>
      </c>
      <c r="E16" s="39">
        <v>3500</v>
      </c>
      <c r="F16" s="39">
        <f t="shared" si="0"/>
        <v>1400</v>
      </c>
      <c r="G16" s="39">
        <f t="shared" si="1"/>
        <v>200</v>
      </c>
    </row>
    <row r="17" spans="2:7">
      <c r="B17" s="37"/>
      <c r="C17" s="37"/>
      <c r="D17" s="44">
        <f>SUM(D13:D16)</f>
        <v>3000</v>
      </c>
      <c r="E17" s="44">
        <f>SUM(E13:E16)</f>
        <v>7760</v>
      </c>
      <c r="F17" s="44">
        <f>SUM(F13:F16)</f>
        <v>2478</v>
      </c>
      <c r="G17" s="44">
        <f>SUM(G13:G16)</f>
        <v>-522</v>
      </c>
    </row>
    <row r="18" spans="2:7">
      <c r="B18" s="37"/>
      <c r="C18" s="37"/>
      <c r="D18" s="39"/>
      <c r="E18" s="39"/>
      <c r="F18" s="39"/>
      <c r="G18" s="39"/>
    </row>
    <row r="19" spans="2:7">
      <c r="B19" s="41" t="s">
        <v>47</v>
      </c>
      <c r="C19" s="41"/>
      <c r="D19" s="44">
        <v>100</v>
      </c>
      <c r="E19" s="44"/>
      <c r="F19" s="44"/>
      <c r="G19" s="44">
        <f t="shared" ref="G19" si="2">+D19+E19-F19</f>
        <v>100</v>
      </c>
    </row>
    <row r="20" spans="2:7">
      <c r="B20" s="40"/>
      <c r="C20" s="40"/>
      <c r="D20" s="39"/>
      <c r="E20" s="39"/>
      <c r="F20" s="39"/>
      <c r="G20" s="39"/>
    </row>
    <row r="21" spans="2:7">
      <c r="B21" s="41" t="s">
        <v>22</v>
      </c>
      <c r="C21" s="37"/>
      <c r="D21" s="44">
        <f>+D19+D17+D9</f>
        <v>5600</v>
      </c>
      <c r="E21" s="44">
        <f>+E19+E17+E9</f>
        <v>11160</v>
      </c>
      <c r="F21" s="44">
        <f>+F19+F17+F9</f>
        <v>4653</v>
      </c>
      <c r="G21" s="44">
        <f>+G19+G17+G9</f>
        <v>-747</v>
      </c>
    </row>
    <row r="22" spans="2:7">
      <c r="B22" s="37"/>
      <c r="C22" s="37"/>
      <c r="D22" s="39"/>
      <c r="E22" s="39"/>
      <c r="F22" s="39"/>
      <c r="G22" s="39"/>
    </row>
    <row r="23" spans="2:7">
      <c r="B23" s="37"/>
      <c r="C23" s="37"/>
      <c r="D23" s="39"/>
      <c r="E23" s="39"/>
      <c r="F23" s="39"/>
      <c r="G23" s="39"/>
    </row>
    <row r="24" spans="2:7">
      <c r="B24" t="s">
        <v>40</v>
      </c>
    </row>
  </sheetData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lead</vt:lpstr>
      <vt:lpstr>movimentazione </vt:lpstr>
      <vt:lpstr>confronto con PN</vt:lpstr>
      <vt:lpstr>'movimentazione '!Print_Area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2010-09-28T07:59:02Z</cp:lastPrinted>
  <dcterms:created xsi:type="dcterms:W3CDTF">2009-01-23T10:19:39Z</dcterms:created>
  <dcterms:modified xsi:type="dcterms:W3CDTF">2010-09-30T07:02:09Z</dcterms:modified>
</cp:coreProperties>
</file>